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ОПН 35-110 кВ ЦЕНТР и ЦИП\Приложение №1 - ТЗ\"/>
    </mc:Choice>
  </mc:AlternateContent>
  <bookViews>
    <workbookView xWindow="-15" yWindow="-15" windowWidth="28830" windowHeight="6405"/>
  </bookViews>
  <sheets>
    <sheet name="Расчет" sheetId="1" r:id="rId1"/>
    <sheet name="место и условие поставки" sheetId="2" r:id="rId2"/>
  </sheets>
  <definedNames>
    <definedName name="_xlnm._FilterDatabase" localSheetId="0" hidden="1">Расчет!$A$6:$W$23</definedName>
    <definedName name="_xlnm.Print_Area" localSheetId="0">Расчет!$A$1:$O$42</definedName>
  </definedNames>
  <calcPr calcId="15251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8" i="1"/>
  <c r="G12" i="1" l="1"/>
  <c r="G19" i="1"/>
  <c r="G20" i="1"/>
  <c r="G22" i="1"/>
  <c r="G8" i="1"/>
  <c r="G13" i="1"/>
  <c r="G14" i="1"/>
  <c r="G15" i="1"/>
  <c r="G16" i="1"/>
  <c r="G17" i="1"/>
  <c r="G18" i="1"/>
  <c r="G21" i="1"/>
  <c r="G11" i="1"/>
  <c r="G10" i="1"/>
  <c r="G9" i="1"/>
</calcChain>
</file>

<file path=xl/sharedStrings.xml><?xml version="1.0" encoding="utf-8"?>
<sst xmlns="http://schemas.openxmlformats.org/spreadsheetml/2006/main" count="144" uniqueCount="81">
  <si>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</si>
  <si>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</si>
  <si>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</si>
  <si>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</si>
  <si>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</si>
  <si>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</si>
  <si>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</si>
  <si>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</si>
  <si>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</si>
  <si>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</si>
  <si>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</si>
  <si>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</si>
  <si>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</si>
  <si>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</si>
  <si>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</si>
  <si>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</si>
  <si>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</si>
  <si>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</si>
  <si>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</si>
  <si>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</si>
  <si>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</si>
  <si>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</si>
  <si>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</si>
  <si>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305А</t>
  </si>
  <si>
    <t>ОПН 0.4-10кВ</t>
  </si>
  <si>
    <t>ОПН-35/40,5/10/2 УХЛ1</t>
  </si>
  <si>
    <t>ОПН-П-35/40,5/10/550 УХЛ1</t>
  </si>
  <si>
    <t>ОПН-П-110/77/10/2/III УХЛ1</t>
  </si>
  <si>
    <t>ОПН-П-110/56/10/550 УХЛ1</t>
  </si>
  <si>
    <t>ОПН-П-35/45/10/550 УХЛ1</t>
  </si>
  <si>
    <t>ОПН-П-110/83/10/550 УХЛ1</t>
  </si>
  <si>
    <t>ОПН ОПНп-35/680/40,5-10-III УХЛ1-ЛЗ</t>
  </si>
  <si>
    <t>ОПН-П 110/84/10/550</t>
  </si>
  <si>
    <t>ОПН-П-110/80/10/550/III УХЛ1</t>
  </si>
  <si>
    <t>ОПН-П-110/83/10/550 с изол осн и ДТУ-03</t>
  </si>
  <si>
    <t>ОПНН-П-110/56/10/550 УХЛ1 с изолир.осн.</t>
  </si>
  <si>
    <t>ОПН-П-35/44/10/850 УХЛ1 П</t>
  </si>
  <si>
    <t>ОПН-П-110/88/10/550/III УХЛ1</t>
  </si>
  <si>
    <t>ОПНН-П-110/56/10/2 УХЛ1</t>
  </si>
  <si>
    <t>ОПН-П-110/88/10/850 УХЛ1 П</t>
  </si>
  <si>
    <t>305В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</si>
  <si>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</si>
  <si>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</si>
  <si>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</si>
  <si>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</si>
  <si>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</si>
  <si>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</si>
  <si>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</si>
  <si>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</si>
  <si>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ПО "Южные ЭС"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</si>
  <si>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</si>
  <si>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</si>
  <si>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</si>
  <si>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</si>
  <si>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</si>
  <si>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</si>
  <si>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</si>
  <si>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</si>
  <si>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</si>
  <si>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</si>
  <si>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</si>
  <si>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</si>
  <si>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</si>
  <si>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</si>
  <si>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</si>
  <si>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</si>
  <si>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</si>
  <si>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ПАО  "МРСК Центра и Приволжья"</t>
  </si>
  <si>
    <t>Итого Расчет</t>
  </si>
  <si>
    <t>Номер материала</t>
  </si>
  <si>
    <t>Наименование ТТР</t>
  </si>
  <si>
    <t>Ед. имз</t>
  </si>
  <si>
    <t>ОПН35-110кВ</t>
  </si>
  <si>
    <t xml:space="preserve">Максимальные цены единицы продукции (номенклатуры) закупки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</si>
  <si>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</si>
  <si>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</si>
  <si>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</si>
  <si>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</si>
  <si>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</si>
  <si>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</si>
  <si>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10 календарных дней с момента подачи заявки от филиала, но не позднее 30.11.2022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</si>
</sst>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4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/>
    </xf>
    <xf numFmtId="0" fontId="7" fillId="2" borderId="0" xfId="1" applyFont="1" applyFill="1" applyBorder="1"/>
    <xf numFmtId="0" fontId="7" fillId="2" borderId="0" xfId="1" applyNumberFormat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4" fontId="7" fillId="2" borderId="0" xfId="1" applyNumberFormat="1" applyFont="1" applyFill="1" applyBorder="1" applyAlignment="1">
      <alignment horizontal="center" vertical="center" wrapText="1"/>
    </xf>
    <xf numFmtId="0" fontId="8" fillId="0" borderId="0" xfId="1" applyFont="1"/>
    <xf numFmtId="0" fontId="7" fillId="0" borderId="0" xfId="0" applyFont="1"/>
    <xf numFmtId="4" fontId="8" fillId="0" borderId="0" xfId="1" applyNumberFormat="1" applyFont="1" applyAlignment="1">
      <alignment horizontal="center"/>
    </xf>
    <xf numFmtId="0" fontId="7" fillId="2" borderId="0" xfId="1" applyFont="1" applyFill="1" applyBorder="1" applyAlignment="1"/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4" fontId="8" fillId="0" borderId="0" xfId="1" applyNumberFormat="1" applyFont="1" applyAlignment="1">
      <alignment horizontal="center" vertical="center" wrapText="1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0" fontId="7" fillId="2" borderId="0" xfId="0" applyFont="1" applyFill="1" applyBorder="1"/>
    <xf numFmtId="0" fontId="11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7" fillId="2" borderId="0" xfId="0" applyFont="1" applyFill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0" xfId="1" applyFont="1" applyAlignment="1">
      <alignment horizontal="center"/>
    </xf>
    <xf numFmtId="4" fontId="8" fillId="3" borderId="5" xfId="1" applyNumberFormat="1" applyFont="1" applyFill="1" applyBorder="1" applyAlignment="1">
      <alignment horizontal="center" vertical="center"/>
    </xf>
    <xf numFmtId="4" fontId="8" fillId="3" borderId="6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2" fillId="0" borderId="0" xfId="1" applyFont="1"/>
    <xf numFmtId="0" fontId="13" fillId="0" borderId="0" xfId="1" applyFont="1"/>
    <xf numFmtId="4" fontId="12" fillId="0" borderId="0" xfId="1" applyNumberFormat="1" applyFont="1" applyAlignment="1">
      <alignment horizontal="center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2"/>
  <sheetViews>
    <sheetView tabSelected="1" view="pageBreakPreview" zoomScaleNormal="100" zoomScaleSheetLayoutView="100" workbookViewId="0">
      <selection activeCell="I32" sqref="H31:I32"/>
    </sheetView>
  </sheetViews>
  <sheetFormatPr defaultRowHeight="11.25" x14ac:dyDescent="0.2"/>
  <cols>
    <col min="1" max="1" width="5.85546875" style="10" customWidth="1"/>
    <col min="2" max="2" width="9.28515625" style="10" bestFit="1" customWidth="1"/>
    <col min="3" max="3" width="32.140625" style="10" customWidth="1"/>
    <col min="4" max="4" width="8.5703125" style="10" customWidth="1"/>
    <col min="5" max="5" width="14.85546875" style="10" customWidth="1"/>
    <col min="6" max="6" width="15.5703125" style="10" customWidth="1"/>
    <col min="7" max="7" width="18.28515625" style="10" customWidth="1"/>
    <col min="8" max="8" width="9.140625" style="10" customWidth="1"/>
    <col min="9" max="9" width="12.28515625" style="10" customWidth="1"/>
    <col min="10" max="10" width="9.140625" style="10" customWidth="1"/>
    <col min="11" max="11" width="13.140625" style="10" customWidth="1"/>
    <col min="12" max="12" width="9.140625" style="10" hidden="1" customWidth="1"/>
    <col min="13" max="13" width="12.28515625" style="10" hidden="1" customWidth="1"/>
    <col min="14" max="14" width="9.140625" style="10" customWidth="1"/>
    <col min="15" max="15" width="12.140625" style="10" customWidth="1"/>
    <col min="16" max="16" width="9.140625" style="10" customWidth="1"/>
    <col min="17" max="17" width="13.7109375" style="10" customWidth="1"/>
    <col min="18" max="18" width="9.140625" style="10" customWidth="1"/>
    <col min="19" max="19" width="11.28515625" style="10" customWidth="1"/>
    <col min="20" max="20" width="9.140625" style="10" customWidth="1"/>
    <col min="21" max="21" width="11.85546875" style="10" customWidth="1"/>
    <col min="22" max="22" width="9.140625" style="10" customWidth="1"/>
    <col min="23" max="23" width="12.28515625" style="10" customWidth="1"/>
    <col min="24" max="16384" width="9.140625" style="10"/>
  </cols>
  <sheetData>
    <row r="2" spans="1:23" x14ac:dyDescent="0.2">
      <c r="A2" s="15"/>
      <c r="B2" s="16" t="s">
        <v>40</v>
      </c>
      <c r="C2" s="16" t="s">
        <v>72</v>
      </c>
      <c r="D2" s="40" t="s">
        <v>67</v>
      </c>
      <c r="E2" s="40"/>
      <c r="F2" s="40"/>
      <c r="G2" s="40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x14ac:dyDescent="0.2">
      <c r="A3" s="15"/>
      <c r="B3" s="16"/>
      <c r="C3" s="16"/>
      <c r="D3" s="39"/>
      <c r="E3" s="39"/>
      <c r="F3" s="39"/>
      <c r="G3" s="39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x14ac:dyDescent="0.2">
      <c r="A4" s="15"/>
      <c r="B4" s="15"/>
      <c r="C4" s="41" t="s">
        <v>73</v>
      </c>
      <c r="D4" s="41"/>
      <c r="E4" s="41"/>
      <c r="F4" s="41"/>
      <c r="G4" s="41"/>
    </row>
    <row r="5" spans="1:23" s="11" customFormat="1" ht="18" customHeight="1" x14ac:dyDescent="0.2">
      <c r="A5" s="15"/>
      <c r="B5" s="15"/>
      <c r="C5" s="15"/>
      <c r="D5" s="15"/>
      <c r="E5" s="17"/>
      <c r="F5" s="17"/>
      <c r="G5" s="17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</row>
    <row r="6" spans="1:23" s="13" customFormat="1" ht="36.75" customHeight="1" x14ac:dyDescent="0.25">
      <c r="A6" s="19"/>
      <c r="B6" s="19"/>
      <c r="C6" s="19"/>
      <c r="D6" s="19"/>
      <c r="E6" s="42" t="s">
        <v>68</v>
      </c>
      <c r="F6" s="43"/>
      <c r="G6" s="43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s="13" customFormat="1" ht="75" customHeight="1" x14ac:dyDescent="0.25">
      <c r="A7" s="20" t="s">
        <v>8</v>
      </c>
      <c r="B7" s="20" t="s">
        <v>69</v>
      </c>
      <c r="C7" s="20" t="s">
        <v>70</v>
      </c>
      <c r="D7" s="20" t="s">
        <v>71</v>
      </c>
      <c r="E7" s="21" t="s">
        <v>74</v>
      </c>
      <c r="F7" s="21" t="s">
        <v>75</v>
      </c>
      <c r="G7" s="21" t="s">
        <v>76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s="13" customFormat="1" ht="17.25" customHeight="1" x14ac:dyDescent="0.25">
      <c r="A8" s="20">
        <v>1</v>
      </c>
      <c r="B8" s="51">
        <v>2107242</v>
      </c>
      <c r="C8" s="52" t="s">
        <v>25</v>
      </c>
      <c r="D8" s="22" t="s">
        <v>22</v>
      </c>
      <c r="E8" s="23">
        <v>24800</v>
      </c>
      <c r="F8" s="23">
        <f>E8*1.039</f>
        <v>25767.199999999997</v>
      </c>
      <c r="G8" s="21">
        <f>F8*1.04</f>
        <v>26797.887999999999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3" customFormat="1" ht="17.25" customHeight="1" x14ac:dyDescent="0.25">
      <c r="A9" s="20">
        <v>2</v>
      </c>
      <c r="B9" s="51">
        <v>2123391</v>
      </c>
      <c r="C9" s="52" t="s">
        <v>26</v>
      </c>
      <c r="D9" s="22" t="s">
        <v>22</v>
      </c>
      <c r="E9" s="23">
        <v>24800</v>
      </c>
      <c r="F9" s="23">
        <f t="shared" ref="F9:F22" si="0">E9*1.039</f>
        <v>25767.199999999997</v>
      </c>
      <c r="G9" s="21">
        <f t="shared" ref="G9:G12" si="1">F9*1.04</f>
        <v>26797.887999999999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s="13" customFormat="1" ht="17.25" customHeight="1" x14ac:dyDescent="0.25">
      <c r="A10" s="20">
        <v>3</v>
      </c>
      <c r="B10" s="51">
        <v>2224469</v>
      </c>
      <c r="C10" s="52" t="s">
        <v>27</v>
      </c>
      <c r="D10" s="22" t="s">
        <v>22</v>
      </c>
      <c r="E10" s="23">
        <v>70000</v>
      </c>
      <c r="F10" s="23">
        <f t="shared" si="0"/>
        <v>72730</v>
      </c>
      <c r="G10" s="21">
        <f t="shared" si="1"/>
        <v>75639.199999999997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s="13" customFormat="1" ht="17.25" customHeight="1" x14ac:dyDescent="0.25">
      <c r="A11" s="20">
        <v>4</v>
      </c>
      <c r="B11" s="51">
        <v>2306634</v>
      </c>
      <c r="C11" s="52" t="s">
        <v>28</v>
      </c>
      <c r="D11" s="22" t="s">
        <v>22</v>
      </c>
      <c r="E11" s="23">
        <v>69800</v>
      </c>
      <c r="F11" s="23">
        <f t="shared" si="0"/>
        <v>72522.2</v>
      </c>
      <c r="G11" s="21">
        <f t="shared" si="1"/>
        <v>75423.088000000003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s="13" customFormat="1" ht="17.25" customHeight="1" x14ac:dyDescent="0.25">
      <c r="A12" s="20">
        <v>5</v>
      </c>
      <c r="B12" s="51">
        <v>2226443</v>
      </c>
      <c r="C12" s="52" t="s">
        <v>29</v>
      </c>
      <c r="D12" s="22" t="s">
        <v>22</v>
      </c>
      <c r="E12" s="23">
        <v>25200</v>
      </c>
      <c r="F12" s="23">
        <f t="shared" si="0"/>
        <v>26182.799999999999</v>
      </c>
      <c r="G12" s="21">
        <f t="shared" si="1"/>
        <v>27230.112000000001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s="13" customFormat="1" ht="17.25" customHeight="1" x14ac:dyDescent="0.25">
      <c r="A13" s="20">
        <v>6</v>
      </c>
      <c r="B13" s="51">
        <v>2307128</v>
      </c>
      <c r="C13" s="52" t="s">
        <v>30</v>
      </c>
      <c r="D13" s="22" t="s">
        <v>22</v>
      </c>
      <c r="E13" s="23">
        <v>70200</v>
      </c>
      <c r="F13" s="23">
        <f t="shared" si="0"/>
        <v>72937.799999999988</v>
      </c>
      <c r="G13" s="21">
        <f t="shared" ref="G13:G22" si="2">F13*1.04</f>
        <v>75855.311999999991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s="13" customFormat="1" ht="17.25" customHeight="1" x14ac:dyDescent="0.25">
      <c r="A14" s="20">
        <v>7</v>
      </c>
      <c r="B14" s="51">
        <v>2373123</v>
      </c>
      <c r="C14" s="52" t="s">
        <v>31</v>
      </c>
      <c r="D14" s="22" t="s">
        <v>22</v>
      </c>
      <c r="E14" s="23">
        <v>24960</v>
      </c>
      <c r="F14" s="23">
        <f t="shared" si="0"/>
        <v>25933.439999999999</v>
      </c>
      <c r="G14" s="21">
        <f t="shared" si="2"/>
        <v>26970.777600000001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s="13" customFormat="1" ht="17.25" customHeight="1" x14ac:dyDescent="0.25">
      <c r="A15" s="20">
        <v>8</v>
      </c>
      <c r="B15" s="51">
        <v>2071496</v>
      </c>
      <c r="C15" s="52" t="s">
        <v>32</v>
      </c>
      <c r="D15" s="22" t="s">
        <v>22</v>
      </c>
      <c r="E15" s="23">
        <v>70400</v>
      </c>
      <c r="F15" s="23">
        <f t="shared" si="0"/>
        <v>73145.599999999991</v>
      </c>
      <c r="G15" s="21">
        <f t="shared" si="2"/>
        <v>76071.423999999999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s="13" customFormat="1" ht="17.25" customHeight="1" x14ac:dyDescent="0.25">
      <c r="A16" s="20">
        <v>9</v>
      </c>
      <c r="B16" s="51">
        <v>2265733</v>
      </c>
      <c r="C16" s="52" t="s">
        <v>33</v>
      </c>
      <c r="D16" s="22" t="s">
        <v>22</v>
      </c>
      <c r="E16" s="23">
        <v>70200</v>
      </c>
      <c r="F16" s="23">
        <f t="shared" si="0"/>
        <v>72937.799999999988</v>
      </c>
      <c r="G16" s="21">
        <f t="shared" si="2"/>
        <v>75855.311999999991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s="13" customFormat="1" ht="17.25" customHeight="1" x14ac:dyDescent="0.25">
      <c r="A17" s="20">
        <v>10</v>
      </c>
      <c r="B17" s="51">
        <v>2349302</v>
      </c>
      <c r="C17" s="52" t="s">
        <v>34</v>
      </c>
      <c r="D17" s="22" t="s">
        <v>22</v>
      </c>
      <c r="E17" s="23">
        <v>74700</v>
      </c>
      <c r="F17" s="23">
        <f t="shared" si="0"/>
        <v>77613.299999999988</v>
      </c>
      <c r="G17" s="21">
        <f t="shared" si="2"/>
        <v>80717.831999999995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s="13" customFormat="1" ht="17.25" customHeight="1" x14ac:dyDescent="0.25">
      <c r="A18" s="20">
        <v>11</v>
      </c>
      <c r="B18" s="51">
        <v>2349361</v>
      </c>
      <c r="C18" s="52" t="s">
        <v>35</v>
      </c>
      <c r="D18" s="22" t="s">
        <v>22</v>
      </c>
      <c r="E18" s="23">
        <v>71330</v>
      </c>
      <c r="F18" s="23">
        <f t="shared" si="0"/>
        <v>74111.87</v>
      </c>
      <c r="G18" s="21">
        <f t="shared" si="2"/>
        <v>77076.344799999992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s="13" customFormat="1" ht="17.25" customHeight="1" x14ac:dyDescent="0.25">
      <c r="A19" s="20">
        <v>12</v>
      </c>
      <c r="B19" s="51">
        <v>2356264</v>
      </c>
      <c r="C19" s="52" t="s">
        <v>36</v>
      </c>
      <c r="D19" s="22" t="s">
        <v>22</v>
      </c>
      <c r="E19" s="23">
        <v>33124</v>
      </c>
      <c r="F19" s="23">
        <f t="shared" si="0"/>
        <v>34415.835999999996</v>
      </c>
      <c r="G19" s="21">
        <f t="shared" si="2"/>
        <v>35792.469439999993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s="13" customFormat="1" ht="17.25" customHeight="1" x14ac:dyDescent="0.25">
      <c r="A20" s="20">
        <v>13</v>
      </c>
      <c r="B20" s="51">
        <v>2307092</v>
      </c>
      <c r="C20" s="52" t="s">
        <v>37</v>
      </c>
      <c r="D20" s="22" t="s">
        <v>22</v>
      </c>
      <c r="E20" s="23">
        <v>70980</v>
      </c>
      <c r="F20" s="23">
        <f t="shared" si="0"/>
        <v>73748.22</v>
      </c>
      <c r="G20" s="21">
        <f t="shared" si="2"/>
        <v>76698.14880000001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s="13" customFormat="1" ht="17.25" customHeight="1" x14ac:dyDescent="0.25">
      <c r="A21" s="20">
        <v>14</v>
      </c>
      <c r="B21" s="51">
        <v>2107322</v>
      </c>
      <c r="C21" s="52" t="s">
        <v>38</v>
      </c>
      <c r="D21" s="22" t="s">
        <v>22</v>
      </c>
      <c r="E21" s="23">
        <v>69800</v>
      </c>
      <c r="F21" s="23">
        <f t="shared" si="0"/>
        <v>72522.2</v>
      </c>
      <c r="G21" s="21">
        <f t="shared" si="2"/>
        <v>75423.088000000003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s="13" customFormat="1" ht="17.25" customHeight="1" x14ac:dyDescent="0.25">
      <c r="A22" s="20">
        <v>15</v>
      </c>
      <c r="B22" s="51">
        <v>2356120</v>
      </c>
      <c r="C22" s="52" t="s">
        <v>39</v>
      </c>
      <c r="D22" s="22" t="s">
        <v>22</v>
      </c>
      <c r="E22" s="23">
        <v>92100</v>
      </c>
      <c r="F22" s="23">
        <f t="shared" si="0"/>
        <v>95691.9</v>
      </c>
      <c r="G22" s="21">
        <f t="shared" si="2"/>
        <v>99519.576000000001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s="13" customFormat="1" ht="24.75" customHeight="1" x14ac:dyDescent="0.25">
      <c r="A23" s="24"/>
      <c r="B23" s="25"/>
      <c r="C23" s="26"/>
      <c r="D23" s="24"/>
      <c r="E23" s="27"/>
      <c r="F23" s="27"/>
      <c r="G23" s="27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s="53" customFormat="1" x14ac:dyDescent="0.2">
      <c r="B24" s="53" t="s">
        <v>77</v>
      </c>
      <c r="C24" s="54"/>
      <c r="E24" s="55"/>
    </row>
    <row r="25" spans="1:23" s="53" customFormat="1" x14ac:dyDescent="0.2">
      <c r="B25" s="53" t="s">
        <v>78</v>
      </c>
      <c r="E25" s="55"/>
    </row>
    <row r="26" spans="1:23" s="53" customFormat="1" x14ac:dyDescent="0.2">
      <c r="B26" s="53" t="s">
        <v>79</v>
      </c>
      <c r="E26" s="55"/>
    </row>
    <row r="27" spans="1:23" x14ac:dyDescent="0.2">
      <c r="B27" s="30"/>
      <c r="C27" s="30"/>
      <c r="D27" s="31"/>
      <c r="E27" s="31"/>
      <c r="F27" s="31"/>
      <c r="G27" s="31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ht="15" hidden="1" customHeight="1" x14ac:dyDescent="0.2">
      <c r="B28" s="32"/>
      <c r="C28" s="33"/>
      <c r="D28" s="34"/>
      <c r="E28" s="34"/>
      <c r="F28" s="34"/>
      <c r="G28" s="34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x14ac:dyDescent="0.2">
      <c r="B29" s="32"/>
      <c r="C29" s="28"/>
      <c r="D29" s="28"/>
      <c r="E29" s="28"/>
      <c r="F29" s="28"/>
      <c r="G29" s="28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x14ac:dyDescent="0.2">
      <c r="B30" s="36"/>
      <c r="C30" s="34"/>
      <c r="D30" s="29"/>
      <c r="E30" s="29"/>
      <c r="F30" s="35"/>
      <c r="G30" s="3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x14ac:dyDescent="0.2">
      <c r="B31" s="32"/>
      <c r="C31" s="34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1:23" x14ac:dyDescent="0.2">
      <c r="B32" s="32"/>
      <c r="C32" s="31"/>
      <c r="D32" s="31"/>
      <c r="E32" s="31"/>
      <c r="F32" s="31"/>
      <c r="G32" s="31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2:23" x14ac:dyDescent="0.2">
      <c r="B33" s="32"/>
      <c r="C33" s="31"/>
      <c r="D33" s="31"/>
      <c r="E33" s="31"/>
      <c r="F33" s="31"/>
      <c r="G33" s="3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2:23" x14ac:dyDescent="0.2">
      <c r="B34" s="32"/>
      <c r="C34" s="35"/>
      <c r="D34" s="35"/>
      <c r="E34" s="35"/>
      <c r="F34" s="35"/>
      <c r="G34" s="35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2:23" x14ac:dyDescent="0.2">
      <c r="B35" s="32"/>
      <c r="C35" s="28"/>
      <c r="D35" s="28"/>
      <c r="E35" s="28"/>
      <c r="F35" s="28"/>
      <c r="G35" s="28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spans="2:23" x14ac:dyDescent="0.2">
      <c r="B36" s="32"/>
      <c r="C36" s="37"/>
      <c r="D36" s="37"/>
      <c r="E36" s="37"/>
      <c r="F36" s="37"/>
      <c r="G36" s="37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2:23" x14ac:dyDescent="0.2">
      <c r="B37" s="32"/>
      <c r="C37" s="37"/>
      <c r="D37" s="37"/>
      <c r="E37" s="37"/>
      <c r="F37" s="37"/>
      <c r="G37" s="37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spans="2:23" x14ac:dyDescent="0.2"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2:23" x14ac:dyDescent="0.2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2:23" x14ac:dyDescent="0.2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2:23" x14ac:dyDescent="0.2">
      <c r="B41" s="30"/>
      <c r="C41" s="30"/>
      <c r="D41" s="30"/>
      <c r="E41" s="30"/>
      <c r="F41" s="30"/>
      <c r="G41" s="30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2:23" x14ac:dyDescent="0.2">
      <c r="B42" s="30"/>
      <c r="C42" s="38"/>
      <c r="D42" s="38"/>
      <c r="E42" s="38"/>
      <c r="F42" s="38"/>
      <c r="G42" s="38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</sheetData>
  <mergeCells count="11">
    <mergeCell ref="P5:Q5"/>
    <mergeCell ref="R5:S5"/>
    <mergeCell ref="T5:U5"/>
    <mergeCell ref="V5:W5"/>
    <mergeCell ref="H5:I5"/>
    <mergeCell ref="J5:K5"/>
    <mergeCell ref="L5:M5"/>
    <mergeCell ref="N5:O5"/>
    <mergeCell ref="D2:G2"/>
    <mergeCell ref="C4:G4"/>
    <mergeCell ref="E6:G6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0" workbookViewId="0">
      <selection activeCell="E13" sqref="E13"/>
    </sheetView>
  </sheetViews>
  <sheetFormatPr defaultRowHeight="12.75" x14ac:dyDescent="0.2"/>
  <cols>
    <col min="1" max="1" width="7" style="4" customWidth="1"/>
    <col min="2" max="2" width="22.28515625" style="1" customWidth="1"/>
    <col min="3" max="3" width="62.85546875" style="1" customWidth="1"/>
    <col min="4" max="4" width="31.7109375" style="1" customWidth="1"/>
    <col min="5" max="5" width="49.85546875" style="1" customWidth="1"/>
    <col min="6" max="16384" width="9.140625" style="1"/>
  </cols>
  <sheetData>
    <row r="1" spans="1:5" s="8" customFormat="1" ht="15.75" x14ac:dyDescent="0.25">
      <c r="A1" s="6" t="s">
        <v>23</v>
      </c>
      <c r="B1" s="7"/>
      <c r="C1" s="7" t="s">
        <v>24</v>
      </c>
    </row>
    <row r="3" spans="1:5" s="9" customFormat="1" ht="25.5" customHeight="1" x14ac:dyDescent="0.2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</row>
    <row r="4" spans="1:5" ht="33.75" customHeight="1" x14ac:dyDescent="0.2">
      <c r="A4" s="3">
        <v>1</v>
      </c>
      <c r="B4" s="2" t="s">
        <v>0</v>
      </c>
      <c r="C4" s="2" t="s">
        <v>41</v>
      </c>
      <c r="D4" s="2" t="s">
        <v>13</v>
      </c>
      <c r="E4" s="2" t="s">
        <v>80</v>
      </c>
    </row>
    <row r="5" spans="1:5" ht="25.5" x14ac:dyDescent="0.2">
      <c r="A5" s="48">
        <v>2</v>
      </c>
      <c r="B5" s="45" t="s">
        <v>1</v>
      </c>
      <c r="C5" s="2" t="s">
        <v>42</v>
      </c>
      <c r="D5" s="2" t="s">
        <v>13</v>
      </c>
      <c r="E5" s="2" t="s">
        <v>80</v>
      </c>
    </row>
    <row r="6" spans="1:5" ht="25.5" x14ac:dyDescent="0.2">
      <c r="A6" s="49"/>
      <c r="B6" s="46"/>
      <c r="C6" s="2" t="s">
        <v>43</v>
      </c>
      <c r="D6" s="2" t="s">
        <v>13</v>
      </c>
      <c r="E6" s="2" t="s">
        <v>80</v>
      </c>
    </row>
    <row r="7" spans="1:5" ht="25.5" x14ac:dyDescent="0.2">
      <c r="A7" s="50"/>
      <c r="B7" s="47"/>
      <c r="C7" s="2" t="s">
        <v>44</v>
      </c>
      <c r="D7" s="2" t="s">
        <v>13</v>
      </c>
      <c r="E7" s="2" t="s">
        <v>80</v>
      </c>
    </row>
    <row r="8" spans="1:5" ht="25.5" x14ac:dyDescent="0.2">
      <c r="A8" s="48">
        <v>3</v>
      </c>
      <c r="B8" s="45" t="s">
        <v>2</v>
      </c>
      <c r="C8" s="2" t="s">
        <v>45</v>
      </c>
      <c r="D8" s="2" t="s">
        <v>13</v>
      </c>
      <c r="E8" s="2" t="s">
        <v>80</v>
      </c>
    </row>
    <row r="9" spans="1:5" ht="25.5" x14ac:dyDescent="0.2">
      <c r="A9" s="49"/>
      <c r="B9" s="46"/>
      <c r="C9" s="2" t="s">
        <v>46</v>
      </c>
      <c r="D9" s="2" t="s">
        <v>13</v>
      </c>
      <c r="E9" s="2" t="s">
        <v>80</v>
      </c>
    </row>
    <row r="10" spans="1:5" ht="25.5" x14ac:dyDescent="0.2">
      <c r="A10" s="50"/>
      <c r="B10" s="47"/>
      <c r="C10" s="2" t="s">
        <v>47</v>
      </c>
      <c r="D10" s="2" t="s">
        <v>13</v>
      </c>
      <c r="E10" s="2" t="s">
        <v>80</v>
      </c>
    </row>
    <row r="11" spans="1:5" ht="28.5" customHeight="1" x14ac:dyDescent="0.2">
      <c r="A11" s="3">
        <v>4</v>
      </c>
      <c r="B11" s="2" t="s">
        <v>3</v>
      </c>
      <c r="C11" s="2" t="s">
        <v>48</v>
      </c>
      <c r="D11" s="2" t="s">
        <v>13</v>
      </c>
      <c r="E11" s="2" t="s">
        <v>80</v>
      </c>
    </row>
    <row r="12" spans="1:5" ht="25.5" customHeight="1" x14ac:dyDescent="0.2">
      <c r="A12" s="48">
        <v>5</v>
      </c>
      <c r="B12" s="2" t="s">
        <v>4</v>
      </c>
      <c r="C12" s="2"/>
      <c r="D12" s="2"/>
      <c r="E12" s="2"/>
    </row>
    <row r="13" spans="1:5" ht="25.5" x14ac:dyDescent="0.2">
      <c r="A13" s="49"/>
      <c r="B13" s="2" t="s">
        <v>14</v>
      </c>
      <c r="C13" s="2" t="s">
        <v>50</v>
      </c>
      <c r="D13" s="2" t="s">
        <v>13</v>
      </c>
      <c r="E13" s="2" t="s">
        <v>80</v>
      </c>
    </row>
    <row r="14" spans="1:5" ht="25.5" x14ac:dyDescent="0.2">
      <c r="A14" s="49"/>
      <c r="B14" s="2" t="s">
        <v>15</v>
      </c>
      <c r="C14" s="2" t="s">
        <v>51</v>
      </c>
      <c r="D14" s="2" t="s">
        <v>13</v>
      </c>
      <c r="E14" s="2" t="s">
        <v>80</v>
      </c>
    </row>
    <row r="15" spans="1:5" ht="25.5" x14ac:dyDescent="0.2">
      <c r="A15" s="49"/>
      <c r="B15" s="2" t="s">
        <v>16</v>
      </c>
      <c r="C15" s="2" t="s">
        <v>52</v>
      </c>
      <c r="D15" s="2" t="s">
        <v>13</v>
      </c>
      <c r="E15" s="2" t="s">
        <v>80</v>
      </c>
    </row>
    <row r="16" spans="1:5" ht="25.5" x14ac:dyDescent="0.2">
      <c r="A16" s="49"/>
      <c r="B16" s="2" t="s">
        <v>17</v>
      </c>
      <c r="C16" s="2" t="s">
        <v>53</v>
      </c>
      <c r="D16" s="2" t="s">
        <v>13</v>
      </c>
      <c r="E16" s="2" t="s">
        <v>80</v>
      </c>
    </row>
    <row r="17" spans="1:5" ht="38.25" x14ac:dyDescent="0.2">
      <c r="A17" s="49"/>
      <c r="B17" s="2" t="s">
        <v>18</v>
      </c>
      <c r="C17" s="2" t="s">
        <v>54</v>
      </c>
      <c r="D17" s="2" t="s">
        <v>13</v>
      </c>
      <c r="E17" s="2" t="s">
        <v>80</v>
      </c>
    </row>
    <row r="18" spans="1:5" ht="25.5" x14ac:dyDescent="0.2">
      <c r="A18" s="49"/>
      <c r="B18" s="2" t="s">
        <v>49</v>
      </c>
      <c r="C18" s="2" t="s">
        <v>55</v>
      </c>
      <c r="D18" s="2" t="s">
        <v>13</v>
      </c>
      <c r="E18" s="2" t="s">
        <v>80</v>
      </c>
    </row>
    <row r="19" spans="1:5" ht="25.5" x14ac:dyDescent="0.2">
      <c r="A19" s="49"/>
      <c r="B19" s="2" t="s">
        <v>19</v>
      </c>
      <c r="C19" s="2" t="s">
        <v>56</v>
      </c>
      <c r="D19" s="2" t="s">
        <v>13</v>
      </c>
      <c r="E19" s="2" t="s">
        <v>80</v>
      </c>
    </row>
    <row r="20" spans="1:5" ht="25.5" x14ac:dyDescent="0.2">
      <c r="A20" s="49"/>
      <c r="B20" s="2" t="s">
        <v>20</v>
      </c>
      <c r="C20" s="2" t="s">
        <v>57</v>
      </c>
      <c r="D20" s="2" t="s">
        <v>13</v>
      </c>
      <c r="E20" s="2" t="s">
        <v>80</v>
      </c>
    </row>
    <row r="21" spans="1:5" ht="25.5" x14ac:dyDescent="0.2">
      <c r="A21" s="50"/>
      <c r="B21" s="2" t="s">
        <v>21</v>
      </c>
      <c r="C21" s="2" t="s">
        <v>58</v>
      </c>
      <c r="D21" s="2" t="s">
        <v>13</v>
      </c>
      <c r="E21" s="2" t="s">
        <v>80</v>
      </c>
    </row>
    <row r="22" spans="1:5" ht="25.5" x14ac:dyDescent="0.2">
      <c r="A22" s="3">
        <v>6</v>
      </c>
      <c r="B22" s="2" t="s">
        <v>5</v>
      </c>
      <c r="C22" s="2" t="s">
        <v>59</v>
      </c>
      <c r="D22" s="2" t="s">
        <v>13</v>
      </c>
      <c r="E22" s="2" t="s">
        <v>80</v>
      </c>
    </row>
    <row r="23" spans="1:5" ht="25.5" x14ac:dyDescent="0.2">
      <c r="A23" s="48">
        <v>7</v>
      </c>
      <c r="B23" s="45" t="s">
        <v>6</v>
      </c>
      <c r="C23" s="2" t="s">
        <v>60</v>
      </c>
      <c r="D23" s="2" t="s">
        <v>13</v>
      </c>
      <c r="E23" s="2" t="s">
        <v>80</v>
      </c>
    </row>
    <row r="24" spans="1:5" ht="25.5" x14ac:dyDescent="0.2">
      <c r="A24" s="49"/>
      <c r="B24" s="46"/>
      <c r="C24" s="2" t="s">
        <v>61</v>
      </c>
      <c r="D24" s="2" t="s">
        <v>13</v>
      </c>
      <c r="E24" s="2" t="s">
        <v>80</v>
      </c>
    </row>
    <row r="25" spans="1:5" ht="25.5" x14ac:dyDescent="0.2">
      <c r="A25" s="49"/>
      <c r="B25" s="46"/>
      <c r="C25" s="2" t="s">
        <v>62</v>
      </c>
      <c r="D25" s="2" t="s">
        <v>13</v>
      </c>
      <c r="E25" s="2" t="s">
        <v>80</v>
      </c>
    </row>
    <row r="26" spans="1:5" ht="25.5" x14ac:dyDescent="0.2">
      <c r="A26" s="50"/>
      <c r="B26" s="47"/>
      <c r="C26" s="2" t="s">
        <v>63</v>
      </c>
      <c r="D26" s="2" t="s">
        <v>13</v>
      </c>
      <c r="E26" s="2" t="s">
        <v>80</v>
      </c>
    </row>
    <row r="27" spans="1:5" ht="25.5" x14ac:dyDescent="0.2">
      <c r="A27" s="48">
        <v>8</v>
      </c>
      <c r="B27" s="45" t="s">
        <v>7</v>
      </c>
      <c r="C27" s="2" t="s">
        <v>64</v>
      </c>
      <c r="D27" s="2" t="s">
        <v>13</v>
      </c>
      <c r="E27" s="2" t="s">
        <v>80</v>
      </c>
    </row>
    <row r="28" spans="1:5" ht="25.5" x14ac:dyDescent="0.2">
      <c r="A28" s="49"/>
      <c r="B28" s="46"/>
      <c r="C28" s="2" t="s">
        <v>65</v>
      </c>
      <c r="D28" s="2" t="s">
        <v>13</v>
      </c>
      <c r="E28" s="2" t="s">
        <v>80</v>
      </c>
    </row>
    <row r="29" spans="1:5" ht="25.5" x14ac:dyDescent="0.2">
      <c r="A29" s="50"/>
      <c r="B29" s="47"/>
      <c r="C29" s="2" t="s">
        <v>66</v>
      </c>
      <c r="D29" s="2" t="s">
        <v>13</v>
      </c>
      <c r="E29" s="2" t="s">
        <v>80</v>
      </c>
    </row>
  </sheetData>
  <mergeCells count="9">
    <mergeCell ref="B5:B7"/>
    <mergeCell ref="B27:B29"/>
    <mergeCell ref="B8:B10"/>
    <mergeCell ref="B23:B26"/>
    <mergeCell ref="A23:A26"/>
    <mergeCell ref="A8:A10"/>
    <mergeCell ref="A5:A7"/>
    <mergeCell ref="A12:A21"/>
    <mergeCell ref="A27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место и условие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Поддубская Кристина Валерьевна</cp:lastModifiedBy>
  <cp:lastPrinted>2019-09-20T08:06:05Z</cp:lastPrinted>
  <dcterms:created xsi:type="dcterms:W3CDTF">2019-08-28T13:50:12Z</dcterms:created>
  <dcterms:modified xsi:type="dcterms:W3CDTF">2020-10-29T15:19:59Z</dcterms:modified>
</cp:coreProperties>
</file>